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ona.jirova\Desktop\parkovací dům\"/>
    </mc:Choice>
  </mc:AlternateContent>
  <bookViews>
    <workbookView xWindow="0" yWindow="0" windowWidth="23040" windowHeight="8616" activeTab="1"/>
  </bookViews>
  <sheets>
    <sheet name="List1" sheetId="1" r:id="rId1"/>
    <sheet name="upravená tabulka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2" l="1"/>
  <c r="C26" i="2" l="1"/>
  <c r="E25" i="2"/>
  <c r="D25" i="2"/>
  <c r="E26" i="2"/>
  <c r="D26" i="2"/>
  <c r="C26" i="1" l="1"/>
  <c r="C25" i="1"/>
  <c r="G26" i="1" l="1"/>
  <c r="E26" i="1"/>
  <c r="G25" i="1" l="1"/>
  <c r="E25" i="1"/>
</calcChain>
</file>

<file path=xl/sharedStrings.xml><?xml version="1.0" encoding="utf-8"?>
<sst xmlns="http://schemas.openxmlformats.org/spreadsheetml/2006/main" count="79" uniqueCount="48">
  <si>
    <t>Parkovací místa v areálu MNUL</t>
  </si>
  <si>
    <t>popis</t>
  </si>
  <si>
    <t>podél komunikace za budovou D2</t>
  </si>
  <si>
    <t>parkoviště před budovou DK</t>
  </si>
  <si>
    <t>parkování u vstupu do budovy D2</t>
  </si>
  <si>
    <t>parkování u vstupu do budovy D1</t>
  </si>
  <si>
    <t>parkování u stravov.provozu -  budova K</t>
  </si>
  <si>
    <t>centrální parkoviště nad lékárnou u budovy energocentra</t>
  </si>
  <si>
    <t>parkoviště před budovou O - protetika</t>
  </si>
  <si>
    <t>parkování u příjezdové komunikace k budově O - protetice</t>
  </si>
  <si>
    <t>parkování před budovou O - podél budovy C</t>
  </si>
  <si>
    <t>parkování před kotelnou - budova V</t>
  </si>
  <si>
    <t>parkování před prádelnou - budova F</t>
  </si>
  <si>
    <t>parkování před vstupem do budovy B</t>
  </si>
  <si>
    <t>parkování podél hlavní komunikace kolem OS v budově A</t>
  </si>
  <si>
    <t>parkování u budovy T - před odd. sportovní medic.</t>
  </si>
  <si>
    <t>parkoviště u nové budovy dispečinku odd. zdrav. dopravy</t>
  </si>
  <si>
    <t>parkovací plochy před závorami</t>
  </si>
  <si>
    <r>
      <rPr>
        <b/>
        <sz val="11"/>
        <color theme="1"/>
        <rFont val="Calibri"/>
        <family val="2"/>
        <charset val="238"/>
        <scheme val="minor"/>
      </rPr>
      <t>k tomu</t>
    </r>
    <r>
      <rPr>
        <sz val="11"/>
        <color theme="1"/>
        <rFont val="Calibri"/>
        <family val="2"/>
        <charset val="238"/>
        <scheme val="minor"/>
      </rPr>
      <t xml:space="preserve"> místa označená značkou IP12(parkování) + O1(invalida)</t>
    </r>
  </si>
  <si>
    <t>č. na orient. plánu</t>
  </si>
  <si>
    <t>před budovou G směrem k výjezdu z areálu</t>
  </si>
  <si>
    <t xml:space="preserve"> z toho celkem parkovací plochy před závorami</t>
  </si>
  <si>
    <r>
      <t xml:space="preserve">parkovací plochy * </t>
    </r>
    <r>
      <rPr>
        <b/>
        <sz val="11"/>
        <color theme="1"/>
        <rFont val="Calibri"/>
        <family val="2"/>
        <charset val="238"/>
        <scheme val="minor"/>
      </rPr>
      <t>14</t>
    </r>
    <r>
      <rPr>
        <sz val="11"/>
        <color theme="1"/>
        <rFont val="Calibri"/>
        <family val="2"/>
        <charset val="238"/>
        <scheme val="minor"/>
      </rPr>
      <t xml:space="preserve"> a * </t>
    </r>
    <r>
      <rPr>
        <b/>
        <sz val="11"/>
        <color theme="1"/>
        <rFont val="Calibri"/>
        <family val="2"/>
        <charset val="238"/>
        <scheme val="minor"/>
      </rPr>
      <t>15</t>
    </r>
    <r>
      <rPr>
        <sz val="11"/>
        <color theme="1"/>
        <rFont val="Calibri"/>
        <family val="2"/>
        <charset val="238"/>
        <scheme val="minor"/>
      </rPr>
      <t xml:space="preserve"> zaniknou po výstavbě parkovacího domu</t>
    </r>
  </si>
  <si>
    <t>CELKEM parkovacích míst v MNUL</t>
  </si>
  <si>
    <t>počet parkovacích míst bez omezení</t>
  </si>
  <si>
    <r>
      <rPr>
        <b/>
        <sz val="11"/>
        <color theme="1"/>
        <rFont val="Calibri"/>
        <family val="2"/>
        <charset val="238"/>
        <scheme val="minor"/>
      </rPr>
      <t>k tomu</t>
    </r>
    <r>
      <rPr>
        <sz val="11"/>
        <color theme="1"/>
        <rFont val="Calibri"/>
        <family val="2"/>
        <charset val="238"/>
        <scheme val="minor"/>
      </rPr>
      <t xml:space="preserve"> vyhrazená místa pro sanity</t>
    </r>
  </si>
  <si>
    <t>Pozn:</t>
  </si>
  <si>
    <t>Nejsou vyňaty případné výjimky pro zaměstnance</t>
  </si>
  <si>
    <t>**19 Vyhrazená stání pro OZD</t>
  </si>
  <si>
    <r>
      <t xml:space="preserve">parkoviště před Emergency </t>
    </r>
    <r>
      <rPr>
        <sz val="11"/>
        <color rgb="FFFF0000"/>
        <rFont val="Calibri"/>
        <family val="2"/>
        <charset val="238"/>
        <scheme val="minor"/>
      </rPr>
      <t>(Parkoviště Atrium 1.NP)</t>
    </r>
  </si>
  <si>
    <r>
      <t xml:space="preserve">podzemní parkoviště pod Emergency </t>
    </r>
    <r>
      <rPr>
        <sz val="11"/>
        <color rgb="FFFF0000"/>
        <rFont val="Calibri"/>
        <family val="2"/>
        <charset val="238"/>
        <scheme val="minor"/>
      </rPr>
      <t>(Parkoviště Atrium 1.PP)</t>
    </r>
  </si>
  <si>
    <r>
      <t xml:space="preserve">podzemní garáže pod lékárnou - 2.PP </t>
    </r>
    <r>
      <rPr>
        <sz val="11"/>
        <color rgb="FFFF0000"/>
        <rFont val="Calibri"/>
        <family val="2"/>
        <charset val="238"/>
        <scheme val="minor"/>
      </rPr>
      <t>(Parkoviště Lékárna 2.PP)</t>
    </r>
  </si>
  <si>
    <r>
      <t>podzemní garáže pod Lékárnou - 1.PP</t>
    </r>
    <r>
      <rPr>
        <sz val="11"/>
        <color rgb="FFFF0000"/>
        <rFont val="Calibri"/>
        <family val="2"/>
        <charset val="238"/>
        <scheme val="minor"/>
      </rPr>
      <t xml:space="preserve"> (Parkoviště Lékárna 1.PP)</t>
    </r>
  </si>
  <si>
    <t>Počet parkovacích míst dle PD ze situač. Schéma</t>
  </si>
  <si>
    <t>Komentář</t>
  </si>
  <si>
    <t>Platné</t>
  </si>
  <si>
    <t>Vycházíme z platné PD v návaznosti na PBŘ stavby. V případě obnovení nátěru parkovacích míst uvedeme do souladu s PD, z tohoto důvodu doporučujeme uvádět tento údaj.</t>
  </si>
  <si>
    <t xml:space="preserve">Vycházíme z platné PD v návaznosti na PBŘ stavby. V případě obnovení nátěru parkovacích míst uvedeme do souladu s PD, z tohoto důvodu doporučujeme uvádět tento údaj. 4x PM sanitní vozy - parkoviště pro naložení a vyložení není součástí PD počet je tedy 35 + 4. Nicméně ty 4 místa budou vyznačeny i po opravě značení. </t>
  </si>
  <si>
    <t>Nově vyznačeno v mapě</t>
  </si>
  <si>
    <t>Parkoviště u psychiatrie</t>
  </si>
  <si>
    <t>Nově doplněno</t>
  </si>
  <si>
    <t>Parkoviště Lékárna 1.PP</t>
  </si>
  <si>
    <t>Parkoviště Lékárna 2.PP</t>
  </si>
  <si>
    <t>Parkoviště Atrium 1.PP</t>
  </si>
  <si>
    <t>Parkoviště Atrium 1.NP</t>
  </si>
  <si>
    <r>
      <t xml:space="preserve">parkovací plochy * </t>
    </r>
    <r>
      <rPr>
        <b/>
        <sz val="11"/>
        <color theme="1"/>
        <rFont val="Calibri"/>
        <family val="2"/>
        <charset val="238"/>
        <scheme val="minor"/>
      </rPr>
      <t>15</t>
    </r>
    <r>
      <rPr>
        <sz val="11"/>
        <color theme="1"/>
        <rFont val="Calibri"/>
        <family val="2"/>
        <charset val="238"/>
        <scheme val="minor"/>
      </rPr>
      <t xml:space="preserve"> a * </t>
    </r>
    <r>
      <rPr>
        <b/>
        <sz val="11"/>
        <color theme="1"/>
        <rFont val="Calibri"/>
        <family val="2"/>
        <charset val="238"/>
        <scheme val="minor"/>
      </rPr>
      <t>16</t>
    </r>
    <r>
      <rPr>
        <sz val="11"/>
        <color theme="1"/>
        <rFont val="Calibri"/>
        <family val="2"/>
        <charset val="238"/>
        <scheme val="minor"/>
      </rPr>
      <t xml:space="preserve"> zaniknou po výstavbě parkovacího domu</t>
    </r>
  </si>
  <si>
    <t>**20 Vyhrazená stání pro OZD</t>
  </si>
  <si>
    <t>centrální parkoviště vedle Energocentra nad budovou "L"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</si>
</sst>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1" fillId="0" borderId="0" xfId="0" applyFont="1"/>
    <xf numFmtId="0" fontId="0" fillId="0" borderId="0" xfId="0" applyFill="1"/>
    <xf numFmtId="0" fontId="1" fillId="0" borderId="0" xfId="0" applyFont="1" applyFill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1" xfId="0" applyFill="1" applyBorder="1"/>
    <xf numFmtId="0" fontId="0" fillId="2" borderId="1" xfId="0" applyFill="1" applyBorder="1" applyAlignment="1">
      <alignment horizontal="right"/>
    </xf>
    <xf numFmtId="0" fontId="0" fillId="0" borderId="1" xfId="0" applyBorder="1" applyAlignment="1">
      <alignment horizontal="right"/>
    </xf>
    <xf numFmtId="0" fontId="0" fillId="2" borderId="0" xfId="0" applyFill="1" applyBorder="1"/>
    <xf numFmtId="0" fontId="0" fillId="0" borderId="0" xfId="0" applyFill="1" applyBorder="1"/>
    <xf numFmtId="0" fontId="2" fillId="0" borderId="0" xfId="0" applyFont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2" borderId="0" xfId="0" applyFont="1" applyFill="1" applyBorder="1"/>
    <xf numFmtId="0" fontId="2" fillId="0" borderId="2" xfId="0" applyFont="1" applyFill="1" applyBorder="1"/>
    <xf numFmtId="0" fontId="2" fillId="0" borderId="0" xfId="0" applyFont="1" applyFill="1" applyBorder="1"/>
    <xf numFmtId="0" fontId="3" fillId="0" borderId="0" xfId="0" applyFont="1" applyFill="1"/>
    <xf numFmtId="0" fontId="2" fillId="2" borderId="0" xfId="0" applyFont="1" applyFill="1"/>
    <xf numFmtId="0" fontId="2" fillId="0" borderId="0" xfId="0" applyFont="1" applyFill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2" borderId="1" xfId="0" applyFont="1" applyFill="1" applyBorder="1"/>
    <xf numFmtId="0" fontId="2" fillId="0" borderId="1" xfId="0" applyFont="1" applyFill="1" applyBorder="1"/>
    <xf numFmtId="0" fontId="3" fillId="0" borderId="0" xfId="0" applyFont="1"/>
    <xf numFmtId="0" fontId="0" fillId="0" borderId="0" xfId="0" applyAlignment="1">
      <alignment wrapText="1"/>
    </xf>
    <xf numFmtId="0" fontId="0" fillId="0" borderId="1" xfId="0" applyFill="1" applyBorder="1" applyAlignment="1">
      <alignment wrapText="1"/>
    </xf>
    <xf numFmtId="0" fontId="0" fillId="0" borderId="0" xfId="0" applyFill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2" borderId="1" xfId="0" applyFont="1" applyFill="1" applyBorder="1"/>
    <xf numFmtId="0" fontId="0" fillId="2" borderId="1" xfId="0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0" borderId="1" xfId="0" applyFont="1" applyFill="1" applyBorder="1"/>
    <xf numFmtId="0" fontId="4" fillId="0" borderId="0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opLeftCell="A13" zoomScaleNormal="100" workbookViewId="0">
      <selection sqref="A1:XFD1048576"/>
    </sheetView>
  </sheetViews>
  <sheetFormatPr defaultRowHeight="14.4" outlineLevelCol="1" x14ac:dyDescent="0.3"/>
  <cols>
    <col min="2" max="2" width="65.109375" customWidth="1"/>
    <col min="3" max="3" width="11.44140625" customWidth="1"/>
    <col min="4" max="4" width="4.44140625" style="13" bestFit="1" customWidth="1"/>
    <col min="5" max="5" width="19.33203125" customWidth="1"/>
    <col min="6" max="6" width="5.109375" style="13" customWidth="1"/>
    <col min="7" max="7" width="9.44140625" customWidth="1"/>
    <col min="8" max="8" width="4.6640625" style="13" hidden="1" customWidth="1" outlineLevel="1"/>
    <col min="9" max="9" width="4.109375" hidden="1" customWidth="1" outlineLevel="1"/>
    <col min="10" max="10" width="13.5546875" style="13" customWidth="1" collapsed="1"/>
    <col min="11" max="11" width="110.44140625" style="27" bestFit="1" customWidth="1"/>
  </cols>
  <sheetData>
    <row r="1" spans="1:12" x14ac:dyDescent="0.3">
      <c r="A1" s="2" t="s">
        <v>0</v>
      </c>
    </row>
    <row r="3" spans="1:12" ht="91.2" customHeight="1" x14ac:dyDescent="0.3">
      <c r="A3" s="6" t="s">
        <v>19</v>
      </c>
      <c r="B3" s="5" t="s">
        <v>1</v>
      </c>
      <c r="C3" s="6" t="s">
        <v>24</v>
      </c>
      <c r="D3" s="22" t="s">
        <v>35</v>
      </c>
      <c r="E3" s="6" t="s">
        <v>18</v>
      </c>
      <c r="F3" s="22"/>
      <c r="G3" s="6" t="s">
        <v>25</v>
      </c>
      <c r="H3" s="14"/>
      <c r="J3" s="30" t="s">
        <v>33</v>
      </c>
      <c r="K3" s="6" t="s">
        <v>34</v>
      </c>
    </row>
    <row r="4" spans="1:12" ht="18.75" customHeight="1" x14ac:dyDescent="0.3">
      <c r="A4" s="6">
        <v>1</v>
      </c>
      <c r="B4" s="5" t="s">
        <v>39</v>
      </c>
      <c r="C4" s="22">
        <v>11</v>
      </c>
      <c r="D4" s="22"/>
      <c r="E4" s="6">
        <v>0</v>
      </c>
      <c r="F4" s="22"/>
      <c r="G4" s="6">
        <v>0</v>
      </c>
      <c r="H4" s="14"/>
      <c r="J4" s="30"/>
      <c r="K4" s="6" t="s">
        <v>40</v>
      </c>
    </row>
    <row r="5" spans="1:12" x14ac:dyDescent="0.3">
      <c r="A5" s="5">
        <v>2</v>
      </c>
      <c r="B5" s="5" t="s">
        <v>2</v>
      </c>
      <c r="C5" s="5">
        <v>35</v>
      </c>
      <c r="D5" s="23"/>
      <c r="E5" s="5">
        <v>0</v>
      </c>
      <c r="F5" s="23"/>
      <c r="G5" s="5">
        <v>0</v>
      </c>
      <c r="H5" s="15"/>
      <c r="J5" s="23"/>
      <c r="K5" s="6"/>
    </row>
    <row r="6" spans="1:12" x14ac:dyDescent="0.3">
      <c r="A6" s="5">
        <v>3</v>
      </c>
      <c r="B6" s="5" t="s">
        <v>20</v>
      </c>
      <c r="C6" s="5">
        <v>8</v>
      </c>
      <c r="D6" s="23"/>
      <c r="E6" s="5">
        <v>0</v>
      </c>
      <c r="F6" s="23"/>
      <c r="G6" s="5">
        <v>0</v>
      </c>
      <c r="H6" s="15"/>
      <c r="J6" s="23"/>
      <c r="K6" s="6"/>
    </row>
    <row r="7" spans="1:12" x14ac:dyDescent="0.3">
      <c r="A7" s="5">
        <v>4</v>
      </c>
      <c r="B7" s="5" t="s">
        <v>3</v>
      </c>
      <c r="C7" s="5">
        <v>9</v>
      </c>
      <c r="D7" s="23"/>
      <c r="E7" s="5">
        <v>2</v>
      </c>
      <c r="F7" s="23"/>
      <c r="G7" s="5">
        <v>0</v>
      </c>
      <c r="H7" s="15"/>
      <c r="J7" s="23"/>
      <c r="K7" s="6"/>
    </row>
    <row r="8" spans="1:12" x14ac:dyDescent="0.3">
      <c r="A8" s="5">
        <v>5</v>
      </c>
      <c r="B8" s="5" t="s">
        <v>4</v>
      </c>
      <c r="C8" s="5">
        <v>4</v>
      </c>
      <c r="D8" s="23"/>
      <c r="E8" s="5">
        <v>0</v>
      </c>
      <c r="F8" s="23"/>
      <c r="G8" s="5">
        <v>0</v>
      </c>
      <c r="H8" s="15"/>
      <c r="J8" s="23"/>
      <c r="K8" s="6"/>
      <c r="L8" s="3"/>
    </row>
    <row r="9" spans="1:12" x14ac:dyDescent="0.3">
      <c r="A9" s="5">
        <v>6</v>
      </c>
      <c r="B9" s="5" t="s">
        <v>5</v>
      </c>
      <c r="C9" s="5">
        <v>11</v>
      </c>
      <c r="D9" s="23"/>
      <c r="E9" s="5">
        <v>0</v>
      </c>
      <c r="F9" s="23"/>
      <c r="G9" s="5">
        <v>0</v>
      </c>
      <c r="H9" s="15"/>
      <c r="J9" s="23"/>
      <c r="K9" s="6"/>
    </row>
    <row r="10" spans="1:12" x14ac:dyDescent="0.3">
      <c r="A10" s="5">
        <v>7</v>
      </c>
      <c r="B10" s="5" t="s">
        <v>6</v>
      </c>
      <c r="C10" s="5">
        <v>20</v>
      </c>
      <c r="D10" s="23"/>
      <c r="E10" s="5">
        <v>0</v>
      </c>
      <c r="F10" s="23"/>
      <c r="G10" s="5">
        <v>0</v>
      </c>
      <c r="H10" s="15"/>
      <c r="J10" s="23"/>
      <c r="K10" s="6"/>
    </row>
    <row r="11" spans="1:12" s="3" customFormat="1" x14ac:dyDescent="0.3">
      <c r="A11" s="7">
        <v>8</v>
      </c>
      <c r="B11" s="7" t="s">
        <v>7</v>
      </c>
      <c r="C11" s="7">
        <v>49</v>
      </c>
      <c r="D11" s="24"/>
      <c r="E11" s="7">
        <v>2</v>
      </c>
      <c r="F11" s="24"/>
      <c r="G11" s="7">
        <v>0</v>
      </c>
      <c r="H11" s="16"/>
      <c r="J11" s="25"/>
      <c r="K11" s="28"/>
    </row>
    <row r="12" spans="1:12" ht="43.2" x14ac:dyDescent="0.3">
      <c r="A12" s="5">
        <v>9</v>
      </c>
      <c r="B12" s="5" t="s">
        <v>29</v>
      </c>
      <c r="C12" s="23">
        <v>39</v>
      </c>
      <c r="D12" s="23">
        <v>39</v>
      </c>
      <c r="E12" s="23">
        <v>5</v>
      </c>
      <c r="F12" s="23">
        <v>5</v>
      </c>
      <c r="G12" s="23">
        <v>4</v>
      </c>
      <c r="H12" s="17">
        <v>4</v>
      </c>
      <c r="J12" s="25">
        <v>35</v>
      </c>
      <c r="K12" s="6" t="s">
        <v>37</v>
      </c>
    </row>
    <row r="13" spans="1:12" ht="28.8" x14ac:dyDescent="0.3">
      <c r="A13" s="5">
        <v>10</v>
      </c>
      <c r="B13" s="5" t="s">
        <v>30</v>
      </c>
      <c r="C13" s="23">
        <v>83</v>
      </c>
      <c r="D13" s="23">
        <v>83</v>
      </c>
      <c r="E13" s="5">
        <v>0</v>
      </c>
      <c r="F13" s="23"/>
      <c r="G13" s="5">
        <v>0</v>
      </c>
      <c r="H13" s="15"/>
      <c r="J13" s="23">
        <v>83</v>
      </c>
      <c r="K13" s="6" t="s">
        <v>36</v>
      </c>
    </row>
    <row r="14" spans="1:12" s="3" customFormat="1" x14ac:dyDescent="0.3">
      <c r="A14" s="7">
        <v>11</v>
      </c>
      <c r="B14" s="7" t="s">
        <v>8</v>
      </c>
      <c r="C14" s="7">
        <v>18</v>
      </c>
      <c r="D14" s="24"/>
      <c r="E14" s="7">
        <v>4</v>
      </c>
      <c r="F14" s="24"/>
      <c r="G14" s="7">
        <v>0</v>
      </c>
      <c r="H14" s="16"/>
      <c r="J14" s="25"/>
      <c r="K14" s="28"/>
    </row>
    <row r="15" spans="1:12" s="3" customFormat="1" x14ac:dyDescent="0.3">
      <c r="A15" s="7">
        <v>12</v>
      </c>
      <c r="B15" s="7" t="s">
        <v>9</v>
      </c>
      <c r="C15" s="7">
        <v>7</v>
      </c>
      <c r="D15" s="24"/>
      <c r="E15" s="7">
        <v>0</v>
      </c>
      <c r="F15" s="24"/>
      <c r="G15" s="7">
        <v>0</v>
      </c>
      <c r="H15" s="16"/>
      <c r="J15" s="25"/>
      <c r="K15" s="28"/>
    </row>
    <row r="16" spans="1:12" s="3" customFormat="1" x14ac:dyDescent="0.3">
      <c r="A16" s="7">
        <v>13</v>
      </c>
      <c r="B16" s="7" t="s">
        <v>10</v>
      </c>
      <c r="C16" s="7">
        <v>18</v>
      </c>
      <c r="D16" s="24"/>
      <c r="E16" s="7">
        <v>0</v>
      </c>
      <c r="F16" s="24"/>
      <c r="G16" s="7">
        <v>0</v>
      </c>
      <c r="H16" s="16"/>
      <c r="J16" s="25"/>
      <c r="K16" s="28"/>
    </row>
    <row r="17" spans="1:11" ht="28.8" x14ac:dyDescent="0.3">
      <c r="A17" s="5">
        <v>14</v>
      </c>
      <c r="B17" s="5" t="s">
        <v>32</v>
      </c>
      <c r="C17" s="8">
        <v>77</v>
      </c>
      <c r="D17" s="25">
        <v>77</v>
      </c>
      <c r="E17" s="8">
        <v>0</v>
      </c>
      <c r="F17" s="25"/>
      <c r="G17" s="8">
        <v>0</v>
      </c>
      <c r="H17" s="18"/>
      <c r="I17" s="3"/>
      <c r="J17" s="23">
        <v>77</v>
      </c>
      <c r="K17" s="6" t="s">
        <v>36</v>
      </c>
    </row>
    <row r="18" spans="1:11" ht="28.8" x14ac:dyDescent="0.3">
      <c r="A18" s="5">
        <v>14</v>
      </c>
      <c r="B18" s="5" t="s">
        <v>31</v>
      </c>
      <c r="C18" s="25">
        <v>77</v>
      </c>
      <c r="D18" s="25">
        <v>77</v>
      </c>
      <c r="E18" s="8">
        <v>0</v>
      </c>
      <c r="F18" s="25"/>
      <c r="G18" s="8">
        <v>0</v>
      </c>
      <c r="H18" s="18"/>
      <c r="I18" s="3"/>
      <c r="J18" s="23">
        <v>77</v>
      </c>
      <c r="K18" s="6" t="s">
        <v>36</v>
      </c>
    </row>
    <row r="19" spans="1:11" s="3" customFormat="1" x14ac:dyDescent="0.3">
      <c r="A19" s="9">
        <v>15</v>
      </c>
      <c r="B19" s="7" t="s">
        <v>11</v>
      </c>
      <c r="C19" s="24">
        <v>16</v>
      </c>
      <c r="D19" s="24"/>
      <c r="E19" s="7">
        <v>0</v>
      </c>
      <c r="F19" s="24"/>
      <c r="G19" s="7">
        <v>0</v>
      </c>
      <c r="H19" s="16"/>
      <c r="I19" s="11">
        <v>16</v>
      </c>
      <c r="J19" s="25">
        <v>16</v>
      </c>
      <c r="K19" s="28" t="s">
        <v>38</v>
      </c>
    </row>
    <row r="20" spans="1:11" s="3" customFormat="1" x14ac:dyDescent="0.3">
      <c r="A20" s="9">
        <v>16</v>
      </c>
      <c r="B20" s="7" t="s">
        <v>12</v>
      </c>
      <c r="C20" s="24">
        <v>4</v>
      </c>
      <c r="D20" s="24"/>
      <c r="E20" s="7">
        <v>0</v>
      </c>
      <c r="F20" s="24"/>
      <c r="G20" s="7">
        <v>0</v>
      </c>
      <c r="H20" s="16"/>
      <c r="I20" s="11">
        <v>4</v>
      </c>
      <c r="J20" s="25">
        <v>4</v>
      </c>
      <c r="K20" s="28" t="s">
        <v>38</v>
      </c>
    </row>
    <row r="21" spans="1:11" x14ac:dyDescent="0.3">
      <c r="A21" s="5">
        <v>17</v>
      </c>
      <c r="B21" s="5" t="s">
        <v>13</v>
      </c>
      <c r="C21" s="5">
        <v>4</v>
      </c>
      <c r="D21" s="23"/>
      <c r="E21" s="8">
        <v>4</v>
      </c>
      <c r="F21" s="25"/>
      <c r="G21" s="8">
        <v>0</v>
      </c>
      <c r="H21" s="18"/>
      <c r="I21" s="12"/>
      <c r="J21" s="23"/>
      <c r="K21" s="6"/>
    </row>
    <row r="22" spans="1:11" x14ac:dyDescent="0.3">
      <c r="A22" s="5">
        <v>18</v>
      </c>
      <c r="B22" s="5" t="s">
        <v>14</v>
      </c>
      <c r="C22" s="5">
        <v>18</v>
      </c>
      <c r="D22" s="23"/>
      <c r="E22" s="8">
        <v>0</v>
      </c>
      <c r="F22" s="25"/>
      <c r="G22" s="8">
        <v>0</v>
      </c>
      <c r="H22" s="18"/>
      <c r="I22" s="12"/>
      <c r="J22" s="23"/>
      <c r="K22" s="6"/>
    </row>
    <row r="23" spans="1:11" x14ac:dyDescent="0.3">
      <c r="A23" s="5">
        <v>19</v>
      </c>
      <c r="B23" s="5" t="s">
        <v>15</v>
      </c>
      <c r="C23" s="5">
        <v>17</v>
      </c>
      <c r="D23" s="23"/>
      <c r="E23" s="8">
        <v>0</v>
      </c>
      <c r="F23" s="25"/>
      <c r="G23" s="8">
        <v>0</v>
      </c>
      <c r="H23" s="18"/>
      <c r="I23" s="12"/>
      <c r="J23" s="23"/>
      <c r="K23" s="6"/>
    </row>
    <row r="24" spans="1:11" x14ac:dyDescent="0.3">
      <c r="A24" s="10">
        <v>20</v>
      </c>
      <c r="B24" s="5" t="s">
        <v>16</v>
      </c>
      <c r="C24" s="23">
        <v>16</v>
      </c>
      <c r="D24" s="23"/>
      <c r="E24" s="8">
        <v>0</v>
      </c>
      <c r="F24" s="25"/>
      <c r="G24" s="8">
        <v>0</v>
      </c>
      <c r="H24" s="18"/>
      <c r="I24" s="12">
        <v>16</v>
      </c>
      <c r="J24" s="23">
        <v>16</v>
      </c>
      <c r="K24" s="6" t="s">
        <v>38</v>
      </c>
    </row>
    <row r="25" spans="1:11" x14ac:dyDescent="0.3">
      <c r="B25" t="s">
        <v>23</v>
      </c>
      <c r="C25" s="2">
        <f>SUM(C5:C24)</f>
        <v>530</v>
      </c>
      <c r="D25" s="26"/>
      <c r="E25" s="4">
        <f>SUM(E5:E24)</f>
        <v>17</v>
      </c>
      <c r="F25" s="19"/>
      <c r="G25" s="4">
        <f>SUM(G5:G24)</f>
        <v>4</v>
      </c>
      <c r="H25" s="19"/>
      <c r="I25" s="3"/>
      <c r="J25" s="23"/>
      <c r="K25" s="6"/>
    </row>
    <row r="26" spans="1:11" x14ac:dyDescent="0.3">
      <c r="B26" s="1" t="s">
        <v>21</v>
      </c>
      <c r="C26" s="1">
        <f>C11+C14+C15+C16+C19+C20</f>
        <v>112</v>
      </c>
      <c r="D26" s="20"/>
      <c r="E26" s="1">
        <f>E11+E14+E15+E16+E19+E20</f>
        <v>6</v>
      </c>
      <c r="F26" s="20"/>
      <c r="G26" s="1">
        <f>G11+G14+G15+G16+G19+G20</f>
        <v>0</v>
      </c>
      <c r="H26" s="20"/>
      <c r="J26" s="23"/>
      <c r="K26" s="6"/>
    </row>
    <row r="27" spans="1:11" s="3" customFormat="1" x14ac:dyDescent="0.3">
      <c r="D27" s="21"/>
      <c r="F27" s="21"/>
      <c r="H27" s="21"/>
      <c r="J27" s="21"/>
      <c r="K27" s="29"/>
    </row>
    <row r="28" spans="1:11" x14ac:dyDescent="0.3">
      <c r="B28" t="s">
        <v>26</v>
      </c>
    </row>
    <row r="29" spans="1:11" x14ac:dyDescent="0.3">
      <c r="B29" s="1" t="s">
        <v>17</v>
      </c>
    </row>
    <row r="30" spans="1:11" x14ac:dyDescent="0.3">
      <c r="B30" t="s">
        <v>22</v>
      </c>
    </row>
    <row r="31" spans="1:11" x14ac:dyDescent="0.3">
      <c r="B31" t="s">
        <v>28</v>
      </c>
    </row>
    <row r="32" spans="1:11" x14ac:dyDescent="0.3">
      <c r="B32" t="s">
        <v>27</v>
      </c>
    </row>
  </sheetData>
  <pageMargins left="0.70866141732283472" right="0.70866141732283472" top="0.78740157480314965" bottom="0.78740157480314965" header="0.31496062992125984" footer="0.31496062992125984"/>
  <pageSetup paperSize="9"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topLeftCell="A4" workbookViewId="0">
      <selection activeCell="K27" sqref="K27"/>
    </sheetView>
  </sheetViews>
  <sheetFormatPr defaultRowHeight="14.4" x14ac:dyDescent="0.3"/>
  <cols>
    <col min="2" max="2" width="65.109375" customWidth="1"/>
    <col min="3" max="3" width="11.44140625" customWidth="1"/>
    <col min="4" max="4" width="19.33203125" customWidth="1"/>
    <col min="5" max="5" width="9.44140625" customWidth="1"/>
  </cols>
  <sheetData>
    <row r="1" spans="1:6" x14ac:dyDescent="0.3">
      <c r="A1" s="2" t="s">
        <v>0</v>
      </c>
    </row>
    <row r="3" spans="1:6" ht="91.2" customHeight="1" x14ac:dyDescent="0.3">
      <c r="A3" s="6" t="s">
        <v>19</v>
      </c>
      <c r="B3" s="5" t="s">
        <v>1</v>
      </c>
      <c r="C3" s="6" t="s">
        <v>24</v>
      </c>
      <c r="D3" s="6" t="s">
        <v>18</v>
      </c>
      <c r="E3" s="6" t="s">
        <v>25</v>
      </c>
    </row>
    <row r="4" spans="1:6" ht="18.75" customHeight="1" x14ac:dyDescent="0.3">
      <c r="A4" s="33">
        <v>1</v>
      </c>
      <c r="B4" s="7" t="s">
        <v>39</v>
      </c>
      <c r="C4" s="34">
        <v>11</v>
      </c>
      <c r="D4" s="34">
        <v>0</v>
      </c>
      <c r="E4" s="34">
        <v>0</v>
      </c>
    </row>
    <row r="5" spans="1:6" x14ac:dyDescent="0.3">
      <c r="A5" s="5">
        <v>2</v>
      </c>
      <c r="B5" s="5" t="s">
        <v>2</v>
      </c>
      <c r="C5" s="31">
        <v>35</v>
      </c>
      <c r="D5" s="31">
        <v>0</v>
      </c>
      <c r="E5" s="31">
        <v>0</v>
      </c>
    </row>
    <row r="6" spans="1:6" x14ac:dyDescent="0.3">
      <c r="A6" s="5">
        <v>3</v>
      </c>
      <c r="B6" s="5" t="s">
        <v>20</v>
      </c>
      <c r="C6" s="31">
        <v>8</v>
      </c>
      <c r="D6" s="31">
        <v>0</v>
      </c>
      <c r="E6" s="31">
        <v>0</v>
      </c>
    </row>
    <row r="7" spans="1:6" x14ac:dyDescent="0.3">
      <c r="A7" s="5">
        <v>4</v>
      </c>
      <c r="B7" s="5" t="s">
        <v>3</v>
      </c>
      <c r="C7" s="31">
        <v>9</v>
      </c>
      <c r="D7" s="31">
        <v>2</v>
      </c>
      <c r="E7" s="31">
        <v>0</v>
      </c>
    </row>
    <row r="8" spans="1:6" x14ac:dyDescent="0.3">
      <c r="A8" s="5">
        <v>5</v>
      </c>
      <c r="B8" s="5" t="s">
        <v>4</v>
      </c>
      <c r="C8" s="31">
        <v>4</v>
      </c>
      <c r="D8" s="31">
        <v>0</v>
      </c>
      <c r="E8" s="31">
        <v>0</v>
      </c>
      <c r="F8" s="3"/>
    </row>
    <row r="9" spans="1:6" x14ac:dyDescent="0.3">
      <c r="A9" s="5">
        <v>6</v>
      </c>
      <c r="B9" s="5" t="s">
        <v>5</v>
      </c>
      <c r="C9" s="31">
        <v>11</v>
      </c>
      <c r="D9" s="31">
        <v>0</v>
      </c>
      <c r="E9" s="31">
        <v>0</v>
      </c>
    </row>
    <row r="10" spans="1:6" x14ac:dyDescent="0.3">
      <c r="A10" s="5">
        <v>7</v>
      </c>
      <c r="B10" s="5" t="s">
        <v>6</v>
      </c>
      <c r="C10" s="31">
        <v>20</v>
      </c>
      <c r="D10" s="31">
        <v>0</v>
      </c>
      <c r="E10" s="31">
        <v>0</v>
      </c>
    </row>
    <row r="11" spans="1:6" s="3" customFormat="1" x14ac:dyDescent="0.3">
      <c r="A11" s="7">
        <v>8</v>
      </c>
      <c r="B11" s="7" t="s">
        <v>47</v>
      </c>
      <c r="C11" s="32">
        <v>49</v>
      </c>
      <c r="D11" s="32">
        <v>2</v>
      </c>
      <c r="E11" s="32">
        <v>0</v>
      </c>
    </row>
    <row r="12" spans="1:6" x14ac:dyDescent="0.3">
      <c r="A12" s="5">
        <v>9</v>
      </c>
      <c r="B12" s="31" t="s">
        <v>44</v>
      </c>
      <c r="C12" s="31">
        <v>29</v>
      </c>
      <c r="D12" s="31">
        <v>6</v>
      </c>
      <c r="E12" s="31">
        <v>4</v>
      </c>
    </row>
    <row r="13" spans="1:6" x14ac:dyDescent="0.3">
      <c r="A13" s="5">
        <v>10</v>
      </c>
      <c r="B13" s="31" t="s">
        <v>43</v>
      </c>
      <c r="C13" s="31">
        <v>83</v>
      </c>
      <c r="D13" s="31">
        <v>0</v>
      </c>
      <c r="E13" s="31">
        <v>0</v>
      </c>
    </row>
    <row r="14" spans="1:6" s="3" customFormat="1" x14ac:dyDescent="0.3">
      <c r="A14" s="7">
        <v>11</v>
      </c>
      <c r="B14" s="32" t="s">
        <v>8</v>
      </c>
      <c r="C14" s="32">
        <v>18</v>
      </c>
      <c r="D14" s="32">
        <v>4</v>
      </c>
      <c r="E14" s="32">
        <v>0</v>
      </c>
    </row>
    <row r="15" spans="1:6" s="3" customFormat="1" x14ac:dyDescent="0.3">
      <c r="A15" s="7">
        <v>12</v>
      </c>
      <c r="B15" s="32" t="s">
        <v>9</v>
      </c>
      <c r="C15" s="32">
        <v>7</v>
      </c>
      <c r="D15" s="32">
        <v>0</v>
      </c>
      <c r="E15" s="32">
        <v>0</v>
      </c>
    </row>
    <row r="16" spans="1:6" s="3" customFormat="1" x14ac:dyDescent="0.3">
      <c r="A16" s="7">
        <v>13</v>
      </c>
      <c r="B16" s="32" t="s">
        <v>10</v>
      </c>
      <c r="C16" s="32">
        <v>21</v>
      </c>
      <c r="D16" s="32">
        <v>0</v>
      </c>
      <c r="E16" s="32">
        <v>0</v>
      </c>
    </row>
    <row r="17" spans="1:6" x14ac:dyDescent="0.3">
      <c r="A17" s="5">
        <v>14</v>
      </c>
      <c r="B17" s="31" t="s">
        <v>41</v>
      </c>
      <c r="C17" s="35">
        <v>77</v>
      </c>
      <c r="D17" s="35">
        <v>0</v>
      </c>
      <c r="E17" s="35">
        <v>0</v>
      </c>
    </row>
    <row r="18" spans="1:6" x14ac:dyDescent="0.3">
      <c r="A18" s="5">
        <v>14</v>
      </c>
      <c r="B18" s="31" t="s">
        <v>42</v>
      </c>
      <c r="C18" s="35">
        <v>77</v>
      </c>
      <c r="D18" s="35">
        <v>0</v>
      </c>
      <c r="E18" s="35">
        <v>0</v>
      </c>
    </row>
    <row r="19" spans="1:6" s="3" customFormat="1" x14ac:dyDescent="0.3">
      <c r="A19" s="9">
        <v>15</v>
      </c>
      <c r="B19" s="32" t="s">
        <v>11</v>
      </c>
      <c r="C19" s="32">
        <v>0</v>
      </c>
      <c r="D19" s="32">
        <v>0</v>
      </c>
      <c r="E19" s="32">
        <v>0</v>
      </c>
      <c r="F19" s="32">
        <v>16</v>
      </c>
    </row>
    <row r="20" spans="1:6" s="3" customFormat="1" x14ac:dyDescent="0.3">
      <c r="A20" s="9">
        <v>16</v>
      </c>
      <c r="B20" s="32" t="s">
        <v>12</v>
      </c>
      <c r="C20" s="32">
        <v>0</v>
      </c>
      <c r="D20" s="32">
        <v>0</v>
      </c>
      <c r="E20" s="32">
        <v>0</v>
      </c>
      <c r="F20" s="32">
        <v>4</v>
      </c>
    </row>
    <row r="21" spans="1:6" x14ac:dyDescent="0.3">
      <c r="A21" s="5">
        <v>17</v>
      </c>
      <c r="B21" s="31" t="s">
        <v>13</v>
      </c>
      <c r="C21" s="31">
        <v>0</v>
      </c>
      <c r="D21" s="35">
        <v>4</v>
      </c>
      <c r="E21" s="35">
        <v>0</v>
      </c>
    </row>
    <row r="22" spans="1:6" x14ac:dyDescent="0.3">
      <c r="A22" s="5">
        <v>18</v>
      </c>
      <c r="B22" s="5" t="s">
        <v>14</v>
      </c>
      <c r="C22" s="31">
        <v>18</v>
      </c>
      <c r="D22" s="35">
        <v>0</v>
      </c>
      <c r="E22" s="35">
        <v>0</v>
      </c>
    </row>
    <row r="23" spans="1:6" x14ac:dyDescent="0.3">
      <c r="A23" s="5">
        <v>19</v>
      </c>
      <c r="B23" s="5" t="s">
        <v>15</v>
      </c>
      <c r="C23" s="31">
        <v>17</v>
      </c>
      <c r="D23" s="35">
        <v>0</v>
      </c>
      <c r="E23" s="35">
        <v>0</v>
      </c>
    </row>
    <row r="24" spans="1:6" x14ac:dyDescent="0.3">
      <c r="A24" s="10">
        <v>20</v>
      </c>
      <c r="B24" s="5" t="s">
        <v>16</v>
      </c>
      <c r="C24" s="35">
        <v>0</v>
      </c>
      <c r="D24" s="35">
        <v>0</v>
      </c>
      <c r="E24" s="35">
        <v>16</v>
      </c>
      <c r="F24" s="36"/>
    </row>
    <row r="25" spans="1:6" x14ac:dyDescent="0.3">
      <c r="B25" t="s">
        <v>23</v>
      </c>
      <c r="C25" s="2">
        <f>SUM(C4:C24)</f>
        <v>494</v>
      </c>
      <c r="D25" s="4">
        <f>SUM(D4:D24)</f>
        <v>18</v>
      </c>
      <c r="E25" s="4">
        <f>SUM(E4:E24)</f>
        <v>20</v>
      </c>
    </row>
    <row r="26" spans="1:6" x14ac:dyDescent="0.3">
      <c r="B26" s="1" t="s">
        <v>21</v>
      </c>
      <c r="C26" s="1">
        <f>C4+C11+C14+C15+C16+F19+F20</f>
        <v>126</v>
      </c>
      <c r="D26" s="1">
        <f>D11+D14+D15+D16+D19+D20</f>
        <v>6</v>
      </c>
      <c r="E26" s="1">
        <f>E11+E14+E15+E16+E19+E20</f>
        <v>0</v>
      </c>
    </row>
    <row r="27" spans="1:6" s="3" customFormat="1" x14ac:dyDescent="0.3"/>
    <row r="28" spans="1:6" x14ac:dyDescent="0.3">
      <c r="B28" t="s">
        <v>26</v>
      </c>
    </row>
    <row r="29" spans="1:6" x14ac:dyDescent="0.3">
      <c r="B29" s="1" t="s">
        <v>17</v>
      </c>
    </row>
    <row r="30" spans="1:6" x14ac:dyDescent="0.3">
      <c r="B30" t="s">
        <v>45</v>
      </c>
    </row>
    <row r="31" spans="1:6" x14ac:dyDescent="0.3">
      <c r="B31" t="s">
        <v>46</v>
      </c>
    </row>
    <row r="32" spans="1:6" x14ac:dyDescent="0.3">
      <c r="B32" t="s">
        <v>27</v>
      </c>
    </row>
  </sheetData>
  <pageMargins left="0.70866141732283472" right="0.70866141732283472" top="0.78740157480314965" bottom="0.78740157480314965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upravená tabulka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Jírová Ilona</dc:creator>
  <cp:lastModifiedBy>Jírová Ilona</cp:lastModifiedBy>
  <cp:lastPrinted>2023-03-03T12:01:49Z</cp:lastPrinted>
  <dcterms:created xsi:type="dcterms:W3CDTF">2023-01-17T07:05:25Z</dcterms:created>
  <dcterms:modified xsi:type="dcterms:W3CDTF">2023-03-03T12:18:57Z</dcterms:modified>
</cp:coreProperties>
</file>